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4\JN-objava na portalu\430-77-2024 Varovanje prevoz gotovine izloceni sklopi\03 Priprava RD\"/>
    </mc:Choice>
  </mc:AlternateContent>
  <xr:revisionPtr revIDLastSave="0" documentId="13_ncr:1_{27A2D221-0C42-4940-ACB3-B72A7736E60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AD in NC Logatec" sheetId="1" r:id="rId1"/>
  </sheets>
  <definedNames>
    <definedName name="_Hlk115327260" localSheetId="0">'IAD in NC Logatec'!$A$6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C12" i="1"/>
  <c r="F12" i="1" s="1"/>
  <c r="G12" i="1" s="1"/>
  <c r="F10" i="1"/>
  <c r="G10" i="1" s="1"/>
  <c r="G14" i="1" l="1"/>
  <c r="G15" i="1" l="1"/>
  <c r="G16" i="1" s="1"/>
</calcChain>
</file>

<file path=xl/sharedStrings.xml><?xml version="1.0" encoding="utf-8"?>
<sst xmlns="http://schemas.openxmlformats.org/spreadsheetml/2006/main" count="22" uniqueCount="22">
  <si>
    <t>Zap. št.</t>
  </si>
  <si>
    <t xml:space="preserve">Storitev </t>
  </si>
  <si>
    <t>1.</t>
  </si>
  <si>
    <t>Skupna okvirna vrednost brez DDV v EUR</t>
  </si>
  <si>
    <t>22 % DDV v EUR</t>
  </si>
  <si>
    <t>Skupna okvirna vrednost z DDV v EUR</t>
  </si>
  <si>
    <t>2.</t>
  </si>
  <si>
    <t>Cena urne postavke brez DDV v EUR (za enega varnostnika)</t>
  </si>
  <si>
    <t>ponudnika_____________________________   št. _________ z dne __________</t>
  </si>
  <si>
    <t>Kraj in datum:</t>
  </si>
  <si>
    <t>Žig (če poslujete z žigom):</t>
  </si>
  <si>
    <t>Podpis pooblaščene osebe 
ponudnika:</t>
  </si>
  <si>
    <t xml:space="preserve">Navodila za izpolnjevanje ponudbenega predračuna so podana v točki 7. 2. 2 razpisne dokumentacije. </t>
  </si>
  <si>
    <t>Pogodbena vrednost  brez DDV v EUR</t>
  </si>
  <si>
    <t>Pogodbena vrednost z DDV v EUR</t>
  </si>
  <si>
    <t>3.</t>
  </si>
  <si>
    <t>Cena ure intervencije</t>
  </si>
  <si>
    <t>Izvajanje storitev varovanja objektov, ljudi in premoženja - 24 ur na dan, s 6 varnostniki v izmeni</t>
  </si>
  <si>
    <r>
      <t>Varovanje v izrednih razmerah - po potrebi, predvideno 1</t>
    </r>
    <r>
      <rPr>
        <sz val="1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varnostnik na izmeno (*urna postavka iz zap. št. 1 se poviša za največ 10%)</t>
    </r>
  </si>
  <si>
    <t>PONUDBENI PREDRAČUN za JN št. 430-77/2024 - SKLOP 1</t>
  </si>
  <si>
    <t>Varovanje objektov, ljudi in premoženja v Izpostavi azilnega doma in Nastanitvenega centra v Logatcu</t>
  </si>
  <si>
    <t>Ocenjeno število ur varovanja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</si>
</sst>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3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3" borderId="11" xfId="0" applyNumberFormat="1" applyFont="1" applyFill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4" fontId="1" fillId="0" borderId="28" xfId="0" applyNumberFormat="1" applyFont="1" applyBorder="1" applyAlignment="1" applyProtection="1">
      <alignment horizontal="center" vertical="center"/>
      <protection locked="0"/>
    </xf>
    <xf numFmtId="3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27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view="pageLayout" zoomScaleNormal="100" workbookViewId="0">
      <selection activeCell="B2" sqref="A2:G30"/>
    </sheetView>
  </sheetViews>
  <sheetFormatPr defaultRowHeight="12.75" x14ac:dyDescent="0.2"/>
  <cols>
    <col min="1" max="1" width="9.5703125" style="3" customWidth="1"/>
    <col min="2" max="2" width="23" style="3" customWidth="1"/>
    <col min="3" max="3" width="14.5703125" style="3" customWidth="1"/>
    <col min="4" max="4" width="16.5703125" style="3" customWidth="1"/>
    <col min="5" max="5" width="11.42578125" style="3" customWidth="1"/>
    <col min="6" max="8" width="12.140625" style="3" customWidth="1"/>
    <col min="9" max="9" width="16.28515625" style="3" customWidth="1"/>
    <col min="10" max="16384" width="9.140625" style="3"/>
  </cols>
  <sheetData>
    <row r="1" spans="1:11" x14ac:dyDescent="0.2">
      <c r="B1" s="8"/>
      <c r="C1" s="8"/>
      <c r="D1" s="8"/>
      <c r="E1" s="8"/>
      <c r="F1" s="7"/>
    </row>
    <row r="2" spans="1:11" x14ac:dyDescent="0.2">
      <c r="A2" s="56"/>
      <c r="B2" s="56"/>
      <c r="C2" s="56"/>
      <c r="D2" s="56"/>
      <c r="E2" s="56"/>
      <c r="F2" s="56"/>
      <c r="G2" s="56"/>
    </row>
    <row r="3" spans="1:11" x14ac:dyDescent="0.2">
      <c r="A3" s="57" t="s">
        <v>19</v>
      </c>
      <c r="B3" s="57"/>
      <c r="C3" s="57"/>
      <c r="D3" s="57"/>
      <c r="E3" s="57"/>
      <c r="F3" s="57"/>
      <c r="G3" s="57"/>
      <c r="H3" s="1"/>
      <c r="I3" s="1"/>
      <c r="J3" s="1"/>
      <c r="K3" s="1"/>
    </row>
    <row r="4" spans="1:11" x14ac:dyDescent="0.2">
      <c r="A4" s="57"/>
      <c r="B4" s="57"/>
      <c r="C4" s="57"/>
      <c r="D4" s="57"/>
      <c r="E4" s="57"/>
      <c r="F4" s="57"/>
      <c r="G4" s="57"/>
      <c r="H4" s="1"/>
      <c r="I4" s="1"/>
      <c r="J4" s="1"/>
      <c r="K4" s="1"/>
    </row>
    <row r="5" spans="1:11" ht="15" customHeight="1" x14ac:dyDescent="0.2">
      <c r="A5" s="58" t="s">
        <v>8</v>
      </c>
      <c r="B5" s="58"/>
      <c r="C5" s="58"/>
      <c r="D5" s="58"/>
      <c r="E5" s="58"/>
      <c r="F5" s="58"/>
      <c r="G5" s="58"/>
      <c r="H5" s="4"/>
      <c r="I5" s="4"/>
      <c r="J5" s="4"/>
      <c r="K5" s="4"/>
    </row>
    <row r="6" spans="1:11" ht="27" customHeight="1" x14ac:dyDescent="0.2">
      <c r="A6" s="59" t="s">
        <v>20</v>
      </c>
      <c r="B6" s="59"/>
      <c r="C6" s="59"/>
      <c r="D6" s="59"/>
      <c r="E6" s="59"/>
      <c r="F6" s="59"/>
      <c r="G6" s="59"/>
      <c r="H6" s="1"/>
      <c r="I6" s="1"/>
      <c r="J6" s="1"/>
      <c r="K6" s="1"/>
    </row>
    <row r="7" spans="1:11" ht="13.5" thickBot="1" x14ac:dyDescent="0.25">
      <c r="A7" s="56"/>
      <c r="B7" s="56"/>
      <c r="C7" s="56"/>
      <c r="D7" s="56"/>
      <c r="E7" s="56"/>
      <c r="F7" s="56"/>
      <c r="G7" s="56"/>
    </row>
    <row r="8" spans="1:11" ht="12.75" customHeight="1" x14ac:dyDescent="0.2">
      <c r="A8" s="16" t="s">
        <v>0</v>
      </c>
      <c r="B8" s="14" t="s">
        <v>1</v>
      </c>
      <c r="C8" s="9" t="s">
        <v>7</v>
      </c>
      <c r="D8" s="18" t="s">
        <v>21</v>
      </c>
      <c r="E8" s="23"/>
      <c r="F8" s="9" t="s">
        <v>13</v>
      </c>
      <c r="G8" s="9" t="s">
        <v>14</v>
      </c>
    </row>
    <row r="9" spans="1:11" ht="48.75" customHeight="1" x14ac:dyDescent="0.2">
      <c r="A9" s="17"/>
      <c r="B9" s="15"/>
      <c r="C9" s="10"/>
      <c r="D9" s="19"/>
      <c r="E9" s="24"/>
      <c r="F9" s="10"/>
      <c r="G9" s="10"/>
    </row>
    <row r="10" spans="1:11" ht="12.75" customHeight="1" x14ac:dyDescent="0.2">
      <c r="A10" s="25" t="s">
        <v>2</v>
      </c>
      <c r="B10" s="26" t="s">
        <v>17</v>
      </c>
      <c r="C10" s="27">
        <v>0</v>
      </c>
      <c r="D10" s="28">
        <v>105120</v>
      </c>
      <c r="E10" s="29"/>
      <c r="F10" s="30">
        <f>(C10*D10)</f>
        <v>0</v>
      </c>
      <c r="G10" s="31">
        <f>F10*1.22</f>
        <v>0</v>
      </c>
    </row>
    <row r="11" spans="1:11" ht="59.25" customHeight="1" thickBot="1" x14ac:dyDescent="0.25">
      <c r="A11" s="32"/>
      <c r="B11" s="33"/>
      <c r="C11" s="34"/>
      <c r="D11" s="35"/>
      <c r="E11" s="36"/>
      <c r="F11" s="37"/>
      <c r="G11" s="38"/>
    </row>
    <row r="12" spans="1:11" ht="84" customHeight="1" thickBot="1" x14ac:dyDescent="0.25">
      <c r="A12" s="39" t="s">
        <v>6</v>
      </c>
      <c r="B12" s="40" t="s">
        <v>18</v>
      </c>
      <c r="C12" s="41">
        <f>C10*1.1</f>
        <v>0</v>
      </c>
      <c r="D12" s="42">
        <v>1440</v>
      </c>
      <c r="E12" s="43"/>
      <c r="F12" s="44">
        <f>C12*D12</f>
        <v>0</v>
      </c>
      <c r="G12" s="45">
        <f>F12*1.22</f>
        <v>0</v>
      </c>
    </row>
    <row r="13" spans="1:11" ht="39.75" customHeight="1" thickBot="1" x14ac:dyDescent="0.25">
      <c r="A13" s="46" t="s">
        <v>15</v>
      </c>
      <c r="B13" s="47" t="s">
        <v>16</v>
      </c>
      <c r="C13" s="48">
        <v>0</v>
      </c>
      <c r="D13" s="49">
        <v>1000</v>
      </c>
      <c r="E13" s="50"/>
      <c r="F13" s="51">
        <f>C13*D13</f>
        <v>0</v>
      </c>
      <c r="G13" s="52">
        <f>F13*1.22</f>
        <v>0</v>
      </c>
    </row>
    <row r="14" spans="1:11" ht="34.5" customHeight="1" thickBot="1" x14ac:dyDescent="0.25">
      <c r="A14" s="20" t="s">
        <v>3</v>
      </c>
      <c r="B14" s="21"/>
      <c r="C14" s="21"/>
      <c r="D14" s="21"/>
      <c r="E14" s="21"/>
      <c r="F14" s="22"/>
      <c r="G14" s="53">
        <f>F10+F12+F13</f>
        <v>0</v>
      </c>
    </row>
    <row r="15" spans="1:11" ht="39" customHeight="1" thickBot="1" x14ac:dyDescent="0.25">
      <c r="A15" s="20" t="s">
        <v>4</v>
      </c>
      <c r="B15" s="21"/>
      <c r="C15" s="21"/>
      <c r="D15" s="21"/>
      <c r="E15" s="21"/>
      <c r="F15" s="22"/>
      <c r="G15" s="54">
        <f>G14*0.22</f>
        <v>0</v>
      </c>
    </row>
    <row r="16" spans="1:11" ht="33.75" customHeight="1" thickBot="1" x14ac:dyDescent="0.25">
      <c r="A16" s="11" t="s">
        <v>5</v>
      </c>
      <c r="B16" s="12"/>
      <c r="C16" s="12"/>
      <c r="D16" s="12"/>
      <c r="E16" s="12"/>
      <c r="F16" s="13"/>
      <c r="G16" s="55">
        <f>G14+G15</f>
        <v>0</v>
      </c>
      <c r="H16" s="6"/>
      <c r="I16" s="2"/>
    </row>
    <row r="17" spans="1:9" ht="27.75" customHeight="1" x14ac:dyDescent="0.2">
      <c r="A17" s="60" t="s">
        <v>12</v>
      </c>
      <c r="B17" s="60"/>
      <c r="C17" s="60"/>
      <c r="D17" s="60"/>
      <c r="E17" s="60"/>
      <c r="F17" s="60"/>
      <c r="G17" s="60"/>
      <c r="H17" s="5"/>
      <c r="I17" s="5"/>
    </row>
    <row r="18" spans="1:9" x14ac:dyDescent="0.2">
      <c r="A18" s="56"/>
      <c r="B18" s="56"/>
      <c r="C18" s="56"/>
      <c r="D18" s="56"/>
      <c r="E18" s="56"/>
      <c r="F18" s="56"/>
      <c r="G18" s="56"/>
    </row>
    <row r="19" spans="1:9" ht="28.5" customHeight="1" x14ac:dyDescent="0.2">
      <c r="A19" s="56"/>
      <c r="B19" s="61" t="s">
        <v>9</v>
      </c>
      <c r="C19" s="61"/>
      <c r="D19" s="61" t="s">
        <v>10</v>
      </c>
      <c r="E19" s="61"/>
      <c r="F19" s="62" t="s">
        <v>11</v>
      </c>
      <c r="G19" s="61"/>
    </row>
    <row r="20" spans="1:9" ht="27" customHeight="1" x14ac:dyDescent="0.2">
      <c r="A20" s="56"/>
      <c r="B20" s="63"/>
      <c r="C20" s="63"/>
      <c r="D20" s="63"/>
      <c r="E20" s="63"/>
      <c r="F20" s="63"/>
      <c r="G20" s="63"/>
    </row>
    <row r="21" spans="1:9" x14ac:dyDescent="0.2">
      <c r="A21" s="56"/>
      <c r="B21" s="56"/>
      <c r="C21" s="56"/>
      <c r="D21" s="56"/>
      <c r="E21" s="56"/>
      <c r="F21" s="56"/>
      <c r="G21" s="56"/>
    </row>
    <row r="22" spans="1:9" x14ac:dyDescent="0.2">
      <c r="A22" s="56"/>
      <c r="B22" s="56"/>
      <c r="C22" s="56"/>
      <c r="D22" s="56"/>
      <c r="E22" s="56"/>
      <c r="F22" s="56"/>
      <c r="G22" s="56"/>
    </row>
    <row r="23" spans="1:9" x14ac:dyDescent="0.2">
      <c r="A23" s="56"/>
      <c r="B23" s="56"/>
      <c r="C23" s="56"/>
      <c r="D23" s="56"/>
      <c r="E23" s="56"/>
      <c r="F23" s="56"/>
      <c r="G23" s="56"/>
    </row>
    <row r="24" spans="1:9" x14ac:dyDescent="0.2">
      <c r="A24" s="56"/>
      <c r="B24" s="56"/>
      <c r="C24" s="56"/>
      <c r="D24" s="56"/>
      <c r="E24" s="56"/>
      <c r="F24" s="56"/>
      <c r="G24" s="56"/>
    </row>
    <row r="25" spans="1:9" x14ac:dyDescent="0.2">
      <c r="A25" s="56"/>
      <c r="B25" s="56"/>
      <c r="C25" s="56"/>
      <c r="D25" s="56"/>
      <c r="E25" s="56"/>
      <c r="F25" s="56"/>
      <c r="G25" s="56"/>
    </row>
    <row r="26" spans="1:9" x14ac:dyDescent="0.2">
      <c r="A26" s="56"/>
      <c r="B26" s="56"/>
      <c r="C26" s="56"/>
      <c r="D26" s="56"/>
      <c r="E26" s="56"/>
      <c r="F26" s="56"/>
      <c r="G26" s="56"/>
    </row>
    <row r="27" spans="1:9" x14ac:dyDescent="0.2">
      <c r="A27" s="56"/>
      <c r="B27" s="56"/>
      <c r="C27" s="56"/>
      <c r="D27" s="56"/>
      <c r="E27" s="56"/>
      <c r="F27" s="56"/>
      <c r="G27" s="56"/>
    </row>
    <row r="28" spans="1:9" x14ac:dyDescent="0.2">
      <c r="A28" s="56"/>
      <c r="B28" s="56"/>
      <c r="C28" s="56"/>
      <c r="D28" s="56"/>
      <c r="E28" s="56"/>
      <c r="F28" s="56"/>
      <c r="G28" s="56"/>
    </row>
    <row r="29" spans="1:9" x14ac:dyDescent="0.2">
      <c r="A29" s="56"/>
      <c r="B29" s="56"/>
      <c r="C29" s="56"/>
      <c r="D29" s="56"/>
      <c r="E29" s="56"/>
      <c r="F29" s="56"/>
      <c r="G29" s="56"/>
    </row>
    <row r="30" spans="1:9" x14ac:dyDescent="0.2">
      <c r="A30" s="56"/>
      <c r="B30" s="56"/>
      <c r="C30" s="56"/>
      <c r="D30" s="56"/>
      <c r="E30" s="56"/>
      <c r="F30" s="56"/>
      <c r="G30" s="56"/>
    </row>
  </sheetData>
  <sheetProtection selectLockedCells="1"/>
  <mergeCells count="27">
    <mergeCell ref="D8:E9"/>
    <mergeCell ref="D12:E12"/>
    <mergeCell ref="C10:C11"/>
    <mergeCell ref="A15:F15"/>
    <mergeCell ref="A14:F14"/>
    <mergeCell ref="B20:C20"/>
    <mergeCell ref="D20:E20"/>
    <mergeCell ref="F20:G20"/>
    <mergeCell ref="B19:C19"/>
    <mergeCell ref="D19:E19"/>
    <mergeCell ref="F19:G19"/>
    <mergeCell ref="A17:G17"/>
    <mergeCell ref="F8:F9"/>
    <mergeCell ref="F10:F11"/>
    <mergeCell ref="G10:G11"/>
    <mergeCell ref="A3:G4"/>
    <mergeCell ref="A5:G5"/>
    <mergeCell ref="D13:E13"/>
    <mergeCell ref="A16:F16"/>
    <mergeCell ref="A6:G6"/>
    <mergeCell ref="B10:B11"/>
    <mergeCell ref="A10:A11"/>
    <mergeCell ref="C8:C9"/>
    <mergeCell ref="B8:B9"/>
    <mergeCell ref="A8:A9"/>
    <mergeCell ref="G8:G9"/>
    <mergeCell ref="D10:E11"/>
  </mergeCells>
  <pageMargins left="0.7" right="0.7" top="0.75" bottom="0.75" header="0.3" footer="0.3"/>
  <pageSetup paperSize="9" scale="87" orientation="portrait" r:id="rId1"/>
  <headerFooter>
    <oddHeader>&amp;R&amp;"Arial,Navadno"&amp;10OBR02a Ponudbeni preračun IAD in NC Logatec</oddHeader>
    <oddFooter>&amp;CJN 430-77/2024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IAD in NC Logatec</vt:lpstr>
      <vt:lpstr>'IAD in NC Logatec'!_Hlk115327260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Špela Postrpinjek Rakar</cp:lastModifiedBy>
  <cp:lastPrinted>2022-10-04T12:09:32Z</cp:lastPrinted>
  <dcterms:created xsi:type="dcterms:W3CDTF">2020-09-18T12:03:19Z</dcterms:created>
  <dcterms:modified xsi:type="dcterms:W3CDTF">2024-09-12T11:16:33Z</dcterms:modified>
</cp:coreProperties>
</file>